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Sheet1!$A$1:$Q$1</definedName>
  </definedNames>
  <calcPr calcId="152511"/>
</workbook>
</file>

<file path=xl/calcChain.xml><?xml version="1.0" encoding="utf-8"?>
<calcChain xmlns="http://schemas.openxmlformats.org/spreadsheetml/2006/main">
  <c r="O4" i="1" l="1"/>
  <c r="M4" i="1" s="1"/>
  <c r="N4" i="1"/>
  <c r="L4" i="1"/>
  <c r="H4" i="1"/>
  <c r="E4" i="1"/>
  <c r="N3" i="1"/>
  <c r="M3" i="1"/>
  <c r="L3" i="1"/>
  <c r="H3" i="1"/>
  <c r="E3" i="1"/>
  <c r="N2" i="1"/>
  <c r="M2" i="1"/>
  <c r="L2" i="1"/>
  <c r="H2" i="1"/>
  <c r="E2" i="1"/>
</calcChain>
</file>

<file path=xl/sharedStrings.xml><?xml version="1.0" encoding="utf-8"?>
<sst xmlns="http://schemas.openxmlformats.org/spreadsheetml/2006/main" count="29" uniqueCount="23">
  <si>
    <t>المصمم</t>
  </si>
  <si>
    <t>نسبة المصمم</t>
  </si>
  <si>
    <t>تكلفة الفاتورة</t>
  </si>
  <si>
    <t>التاريخ</t>
  </si>
  <si>
    <t xml:space="preserve">الشهر </t>
  </si>
  <si>
    <t>الكود</t>
  </si>
  <si>
    <t>الحرف</t>
  </si>
  <si>
    <t>الكود والحرف</t>
  </si>
  <si>
    <t xml:space="preserve">المنطقة </t>
  </si>
  <si>
    <t>اسم الزبون</t>
  </si>
  <si>
    <t xml:space="preserve">ملاحظات  </t>
  </si>
  <si>
    <t>فترة التثبيت</t>
  </si>
  <si>
    <t xml:space="preserve">فترة التصنيع </t>
  </si>
  <si>
    <t xml:space="preserve">الفترة بالكامل </t>
  </si>
  <si>
    <t xml:space="preserve">تاريخ التصعيد </t>
  </si>
  <si>
    <t>تاريخ التنصيب</t>
  </si>
  <si>
    <t xml:space="preserve">الحالة </t>
  </si>
  <si>
    <t>فراغ</t>
  </si>
  <si>
    <t>J</t>
  </si>
  <si>
    <t xml:space="preserve">غير معروف </t>
  </si>
  <si>
    <t xml:space="preserve">عمار الطويل </t>
  </si>
  <si>
    <t xml:space="preserve">وسام الدين عبد </t>
  </si>
  <si>
    <t>طرابلس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</si>
</sst>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i/>
      <sz val="14"/>
      <name val="Andalus"/>
      <family val="1"/>
    </font>
    <font>
      <b/>
      <i/>
      <sz val="16"/>
      <name val="Andalus"/>
      <family val="1"/>
    </font>
    <font>
      <b/>
      <sz val="12"/>
      <color theme="1"/>
      <name val="Arial"/>
      <family val="2"/>
    </font>
    <font>
      <b/>
      <sz val="1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name val="Arial"/>
      <family val="2"/>
      <scheme val="minor"/>
    </font>
    <font>
      <sz val="11"/>
      <color rgb="FF000000"/>
      <name val="Courier New"/>
      <family val="3"/>
    </font>
    <font>
      <sz val="12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1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4" fontId="8" fillId="0" borderId="1" xfId="1" applyNumberFormat="1" applyFont="1" applyFill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readingOrder="1"/>
    </xf>
    <xf numFmtId="0" fontId="2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 applyProtection="1">
      <alignment horizontal="center" vertical="center"/>
    </xf>
    <xf numFmtId="14" fontId="10" fillId="3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readingOrder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5" xfId="1"/>
  </cellStyles>
  <dxfs count="16">
    <dxf>
      <fill>
        <patternFill>
          <bgColor rgb="FFFF000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  <name val="Times New Roman"/>
        <scheme val="none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  <name val="Times New Roman"/>
        <scheme val="none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1401535</xdr:colOff>
      <xdr:row>0</xdr:row>
      <xdr:rowOff>0</xdr:rowOff>
    </xdr:from>
    <xdr:to>
      <xdr:col>10</xdr:col>
      <xdr:colOff>292554</xdr:colOff>
      <xdr:row>0</xdr:row>
      <xdr:rowOff>210911</xdr:rowOff>
    </xdr:to>
    <xdr:sp macro="[1]!MyDown" textlink="">
      <xdr:nvSpPr>
        <xdr:cNvPr id="2" name="Rectangle 57"/>
        <xdr:cNvSpPr>
          <a:spLocks noChangeArrowheads="1"/>
        </xdr:cNvSpPr>
      </xdr:nvSpPr>
      <xdr:spPr bwMode="auto">
        <a:xfrm>
          <a:off x="11233140021" y="0"/>
          <a:ext cx="291194" cy="210911"/>
        </a:xfrm>
        <a:prstGeom prst="rect">
          <a:avLst/>
        </a:prstGeom>
        <a:solidFill>
          <a:srgbClr val="FF0000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1000" b="0" i="0" strike="noStrike">
              <a:solidFill>
                <a:srgbClr val="000000"/>
              </a:solidFill>
              <a:latin typeface="MS Sans Serif"/>
            </a:rPr>
            <a:t>اخر تسجيل </a:t>
          </a:r>
        </a:p>
      </xdr:txBody>
    </xdr:sp>
    <xdr:clientData/>
  </xdr:twoCellAnchor>
  <xdr:twoCellAnchor>
    <xdr:from>
      <xdr:col>11</xdr:col>
      <xdr:colOff>457200</xdr:colOff>
      <xdr:row>6</xdr:row>
      <xdr:rowOff>266700</xdr:rowOff>
    </xdr:from>
    <xdr:to>
      <xdr:col>15</xdr:col>
      <xdr:colOff>314325</xdr:colOff>
      <xdr:row>12</xdr:row>
      <xdr:rowOff>152400</xdr:rowOff>
    </xdr:to>
    <xdr:sp macro="" textlink="">
      <xdr:nvSpPr>
        <xdr:cNvPr id="3" name="Rectangle 2"/>
        <xdr:cNvSpPr/>
      </xdr:nvSpPr>
      <xdr:spPr>
        <a:xfrm>
          <a:off x="11226184050" y="1924050"/>
          <a:ext cx="3933825" cy="1543050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600">
              <a:solidFill>
                <a:sysClr val="windowText" lastClr="000000"/>
              </a:solidFill>
            </a:rPr>
            <a:t>استاذي الكريم المطلوب</a:t>
          </a:r>
          <a:r>
            <a:rPr lang="ar-IQ" sz="1600" baseline="0">
              <a:solidFill>
                <a:sysClr val="windowText" lastClr="000000"/>
              </a:solidFill>
            </a:rPr>
            <a:t> </a:t>
          </a:r>
        </a:p>
        <a:p>
          <a:pPr algn="r" rtl="1"/>
          <a:r>
            <a:rPr lang="ar-IQ" sz="1600" baseline="0">
              <a:solidFill>
                <a:sysClr val="windowText" lastClr="000000"/>
              </a:solidFill>
            </a:rPr>
            <a:t>في حالة وضع اي تاريخ للتصعيد تكون الحالة </a:t>
          </a:r>
          <a:r>
            <a:rPr lang="ar-IQ" sz="1600" baseline="0">
              <a:solidFill>
                <a:srgbClr val="FF0000"/>
              </a:solidFill>
            </a:rPr>
            <a:t>( تصنيع ) </a:t>
          </a:r>
          <a:r>
            <a:rPr lang="ar-IQ" sz="1600" baseline="0">
              <a:solidFill>
                <a:sysClr val="windowText" lastClr="000000"/>
              </a:solidFill>
            </a:rPr>
            <a:t>وبعد فترة نضع تاريخ التنصيب للزبون وهو من الطبيعي يكون بعد تاريخ التنصيب تتغير الحالة الى </a:t>
          </a:r>
          <a:r>
            <a:rPr lang="ar-IQ" sz="1600" baseline="0">
              <a:solidFill>
                <a:srgbClr val="FF0000"/>
              </a:solidFill>
            </a:rPr>
            <a:t>( انهاء التصنيع ) </a:t>
          </a:r>
          <a:r>
            <a:rPr lang="ar-IQ" sz="1600" baseline="0">
              <a:solidFill>
                <a:sysClr val="windowText" lastClr="000000"/>
              </a:solidFill>
            </a:rPr>
            <a:t>واذا لا يوجد تاريخ نهائي في الخليتين تكون الحالة </a:t>
          </a:r>
          <a:r>
            <a:rPr lang="ar-IQ" sz="1600" baseline="0">
              <a:solidFill>
                <a:srgbClr val="FF0000"/>
              </a:solidFill>
            </a:rPr>
            <a:t>( لدى المصمم ) </a:t>
          </a:r>
          <a:endParaRPr lang="ar-IQ" sz="1600">
            <a:solidFill>
              <a:srgbClr val="FF0000"/>
            </a:solidFill>
          </a:endParaRPr>
        </a:p>
        <a:p>
          <a:pPr algn="r" rtl="1"/>
          <a:r>
            <a:rPr lang="ar-IQ" sz="1600">
              <a:solidFill>
                <a:sysClr val="windowText" lastClr="000000"/>
              </a:solidFill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1;&#1587;&#1575;&#1576;&#1575;&#1578;%20&#1576;&#1607;&#1575;&#1585;%20&#1604;&#1604;&#1605;&#1591;&#1575;&#1576;&#1582;\&#1581;&#1587;&#1575;&#1576;&#1575;&#1578;%20&#1575;&#1604;&#1605;&#1578;&#1575;&#1580;&#1585;&#1577;\&#1589;&#1575;&#1601;&#1610;%20&#1575;&#1604;&#1578;&#1603;&#1604;&#1601;&#1577;\&#1605;&#1576;&#1610;&#1593;&#1575;&#1578;%20&#1575;&#1604;&#1575;&#1581;&#1585;&#1601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علومات "/>
      <sheetName val="المنظومة"/>
      <sheetName val="المفتن للتأمين "/>
    </sheetNames>
    <definedNames>
      <definedName name="MyDown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rightToLeft="1" tabSelected="1" topLeftCell="F1" workbookViewId="0">
      <selection activeCell="M14" sqref="M14"/>
    </sheetView>
  </sheetViews>
  <sheetFormatPr defaultRowHeight="21.75" customHeight="1" x14ac:dyDescent="0.2"/>
  <cols>
    <col min="1" max="1" width="10" bestFit="1" customWidth="1"/>
    <col min="2" max="2" width="13.25" bestFit="1" customWidth="1"/>
    <col min="3" max="3" width="11.25" bestFit="1" customWidth="1"/>
    <col min="4" max="4" width="10.625" bestFit="1" customWidth="1"/>
    <col min="5" max="5" width="10.125" bestFit="1" customWidth="1"/>
    <col min="6" max="6" width="9.125" bestFit="1" customWidth="1"/>
    <col min="7" max="7" width="10.125" bestFit="1" customWidth="1"/>
    <col min="8" max="8" width="12.375" bestFit="1" customWidth="1"/>
    <col min="9" max="9" width="10.25" bestFit="1" customWidth="1"/>
    <col min="10" max="10" width="12.625" bestFit="1" customWidth="1"/>
    <col min="11" max="11" width="11.875" bestFit="1" customWidth="1"/>
    <col min="12" max="12" width="12.125" bestFit="1" customWidth="1"/>
    <col min="13" max="13" width="13.25" bestFit="1" customWidth="1"/>
    <col min="14" max="14" width="13.625" bestFit="1" customWidth="1"/>
    <col min="15" max="15" width="14.5" bestFit="1" customWidth="1"/>
    <col min="16" max="16" width="14.375" bestFit="1" customWidth="1"/>
    <col min="17" max="17" width="12" customWidth="1"/>
    <col min="18" max="18" width="9" style="17"/>
  </cols>
  <sheetData>
    <row r="1" spans="1:17" ht="21.75" customHeight="1" thickBot="1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7" t="s">
        <v>14</v>
      </c>
      <c r="P1" s="7" t="s">
        <v>15</v>
      </c>
      <c r="Q1" s="7" t="s">
        <v>16</v>
      </c>
    </row>
    <row r="2" spans="1:17" ht="21.75" customHeight="1" thickBot="1" x14ac:dyDescent="0.25">
      <c r="A2" s="8" t="s">
        <v>17</v>
      </c>
      <c r="B2" s="8"/>
      <c r="C2" s="9">
        <v>1</v>
      </c>
      <c r="D2" s="10">
        <v>42736</v>
      </c>
      <c r="E2" s="11" t="str">
        <f t="shared" ref="E2:E4" si="0">TEXT(D2,"mmmm")</f>
        <v>January</v>
      </c>
      <c r="F2" s="12">
        <v>1</v>
      </c>
      <c r="G2" s="12" t="s">
        <v>18</v>
      </c>
      <c r="H2" s="8" t="str">
        <f t="shared" ref="H2:H4" si="1">G2&amp;F2</f>
        <v>J1</v>
      </c>
      <c r="I2" s="8" t="s">
        <v>19</v>
      </c>
      <c r="J2" s="8" t="s">
        <v>19</v>
      </c>
      <c r="K2" s="13"/>
      <c r="L2" s="14">
        <f>O2-D2</f>
        <v>4</v>
      </c>
      <c r="M2" s="14">
        <f>P2-O2</f>
        <v>125</v>
      </c>
      <c r="N2" s="14">
        <f>P2-D2</f>
        <v>129</v>
      </c>
      <c r="O2" s="15">
        <v>42740</v>
      </c>
      <c r="P2" s="15">
        <v>42865</v>
      </c>
      <c r="Q2" s="15"/>
    </row>
    <row r="3" spans="1:17" ht="21.75" customHeight="1" thickBot="1" x14ac:dyDescent="0.25">
      <c r="A3" s="8" t="s">
        <v>17</v>
      </c>
      <c r="B3" s="8"/>
      <c r="C3" s="9">
        <v>1</v>
      </c>
      <c r="D3" s="10">
        <v>42736</v>
      </c>
      <c r="E3" s="11" t="str">
        <f t="shared" si="0"/>
        <v>January</v>
      </c>
      <c r="F3" s="12">
        <v>2</v>
      </c>
      <c r="G3" s="12" t="s">
        <v>18</v>
      </c>
      <c r="H3" s="8" t="str">
        <f t="shared" si="1"/>
        <v>J2</v>
      </c>
      <c r="I3" s="8" t="s">
        <v>19</v>
      </c>
      <c r="J3" s="8" t="s">
        <v>19</v>
      </c>
      <c r="K3" s="13"/>
      <c r="L3" s="14">
        <f t="shared" ref="L3:L4" si="2">O3-D3</f>
        <v>-42736</v>
      </c>
      <c r="M3" s="14">
        <f t="shared" ref="M3:M4" si="3">P3-O3</f>
        <v>0</v>
      </c>
      <c r="N3" s="14">
        <f t="shared" ref="N3:N4" si="4">P3-D3</f>
        <v>-42736</v>
      </c>
      <c r="O3" s="15"/>
      <c r="P3" s="15"/>
      <c r="Q3" s="15"/>
    </row>
    <row r="4" spans="1:17" ht="21.75" customHeight="1" thickBot="1" x14ac:dyDescent="0.25">
      <c r="A4" s="8" t="s">
        <v>20</v>
      </c>
      <c r="B4" s="8"/>
      <c r="C4" s="9">
        <v>6500</v>
      </c>
      <c r="D4" s="10">
        <v>42718</v>
      </c>
      <c r="E4" s="16" t="str">
        <f t="shared" si="0"/>
        <v>December</v>
      </c>
      <c r="F4" s="12">
        <v>3</v>
      </c>
      <c r="G4" s="12" t="s">
        <v>18</v>
      </c>
      <c r="H4" s="8" t="str">
        <f t="shared" si="1"/>
        <v>J3</v>
      </c>
      <c r="I4" s="8" t="s">
        <v>22</v>
      </c>
      <c r="J4" s="8" t="s">
        <v>21</v>
      </c>
      <c r="K4" s="13"/>
      <c r="L4" s="14">
        <f t="shared" si="2"/>
        <v>0</v>
      </c>
      <c r="M4" s="14">
        <f t="shared" si="3"/>
        <v>-42718</v>
      </c>
      <c r="N4" s="14">
        <f t="shared" si="4"/>
        <v>-42718</v>
      </c>
      <c r="O4" s="15">
        <f t="shared" ref="O4" si="5">D4</f>
        <v>42718</v>
      </c>
      <c r="P4" s="15"/>
      <c r="Q4" s="15"/>
    </row>
    <row r="9" spans="1:17" ht="21.75" customHeight="1" x14ac:dyDescent="0.2">
      <c r="Q9" s="17"/>
    </row>
    <row r="10" spans="1:17" ht="21.75" customHeight="1" x14ac:dyDescent="0.2">
      <c r="Q10" s="17"/>
    </row>
    <row r="11" spans="1:17" ht="21.75" customHeight="1" x14ac:dyDescent="0.2">
      <c r="Q11" s="17"/>
    </row>
  </sheetData>
  <autoFilter ref="A1:Q1"/>
  <conditionalFormatting sqref="K1:K4">
    <cfRule type="cellIs" dxfId="7" priority="7" operator="equal">
      <formula>"قيد الأجراء"</formula>
    </cfRule>
    <cfRule type="cellIs" dxfId="6" priority="8" operator="equal">
      <formula>"غير موجود"</formula>
    </cfRule>
  </conditionalFormatting>
  <conditionalFormatting sqref="K1:K4">
    <cfRule type="cellIs" dxfId="5" priority="6" operator="equal">
      <formula>"لدى المخازن"</formula>
    </cfRule>
  </conditionalFormatting>
  <conditionalFormatting sqref="M2:N4">
    <cfRule type="cellIs" dxfId="4" priority="5" operator="greaterThanOrEqual">
      <formula>999</formula>
    </cfRule>
  </conditionalFormatting>
  <conditionalFormatting sqref="L2:L4">
    <cfRule type="cellIs" dxfId="3" priority="4" stopIfTrue="1" operator="lessThanOrEqual">
      <formula>-30</formula>
    </cfRule>
  </conditionalFormatting>
  <conditionalFormatting sqref="L2:L4">
    <cfRule type="cellIs" dxfId="2" priority="3" stopIfTrue="1" operator="greaterThanOrEqual">
      <formula>999</formula>
    </cfRule>
  </conditionalFormatting>
  <conditionalFormatting sqref="L2:L4">
    <cfRule type="cellIs" dxfId="1" priority="2" operator="equal">
      <formula>#VALUE!</formula>
    </cfRule>
  </conditionalFormatting>
  <conditionalFormatting sqref="A1:A4">
    <cfRule type="cellIs" dxfId="0" priority="1" stopIfTrue="1" operator="equal">
      <formula>"ملغى "</formula>
    </cfRule>
  </conditionalFormatting>
  <dataValidations count="1">
    <dataValidation type="list" allowBlank="1" showInputMessage="1" showErrorMessage="1" sqref="Q1">
      <formula1>$V$2:$V$6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2017-10-17T15:11:46Z</dcterms:modified>
</cp:coreProperties>
</file>